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<sst xmlns="http://schemas.openxmlformats.org/spreadsheetml/2006/main" count="52" uniqueCount="37">
  <si>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</si>
  <si>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</si>
  <si>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</si>
  <si>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</si>
  <si>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</si>
  <si>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</si>
  <si>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</si>
  <si>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</si>
  <si>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</si>
  <si>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</si>
  <si>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</si>
  <si>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</si>
  <si>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</si>
  <si>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</si>
  <si>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</si>
  <si>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</si>
  <si>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</si>
  <si>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</si>
  <si>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</si>
  <si>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</si>
  <si>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</si>
  <si>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Право использования программы для ЭВМ «Контур.ID» Сервис «Контур.PAM» по тарифному плану «Бессрочный» для 10 пользователей </t>
  </si>
  <si>
    <t xml:space="preserve">Применяется</t>
  </si>
  <si>
    <t xml:space="preserve">шт.</t>
  </si>
  <si>
    <t xml:space="preserve">Право использования программы для ЭВМ «Контур.ID» Сервис Контур.PAM для одного дополнительного пользователя (модификатор к тарифному плану «Бессрочный»)</t>
  </si>
  <si>
    <t xml:space="preserve">Услуги по сопровождению программы для ЭВМ «Контур.ID» по тарифному плану «Бессрочный» (техническая поддержка в виде абонентского обслуживания для сервиса Контур.PAM, в том числе установка обновлений) сроком на 12 мес.</t>
  </si>
  <si>
    <t xml:space="preserve">Право использования программы для ЭВМ «Контур.ID» Сервис Контур.PAM по тарифному плану «Бессрочный» (годовой пакет обновлений) 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</si>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</sst>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6"/>
  <sheetViews>
    <sheetView showFormulas="false" showGridLines="fals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V19" activeCellId="0" sqref="V19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0" min="9" style="1" width="18.62"/>
    <col collapsed="false" customWidth="true" hidden="false" outlineLevel="0" max="11" min="11" style="1" width="14.63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25.25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1" width="14.63"/>
    <col collapsed="false" customWidth="false" hidden="false" outlineLevel="0" max="23" min="23" style="1" width="18.62"/>
    <col collapsed="false" customWidth="true" hidden="false" outlineLevel="0" max="24" min="24" style="1" width="14.25"/>
    <col collapsed="false" customWidth="true" hidden="false" outlineLevel="0" max="25" min="25" style="1" width="4.63"/>
    <col collapsed="false" customWidth="false" hidden="false" outlineLevel="0" max="16384" min="26" style="1" width="18.62"/>
  </cols>
  <sheetData>
    <row r="1" customFormat="false" ht="34.5" hidden="false" customHeight="true" outlineLevel="0" collapsed="false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24" hidden="false" customHeight="tru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customFormat="false" ht="24" hidden="false" customHeight="tru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24" hidden="false" customHeight="true" outlineLevel="0" collapsed="false">
      <c r="B11" s="8"/>
      <c r="C11" s="15" t="s">
        <v>6</v>
      </c>
      <c r="D11" s="15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 customFormat="false" ht="15.7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84" hidden="false" customHeight="tru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0"/>
      <c r="Q13" s="18" t="s">
        <v>7</v>
      </c>
      <c r="R13" s="18" t="s">
        <v>17</v>
      </c>
      <c r="S13" s="18" t="s">
        <v>18</v>
      </c>
      <c r="T13" s="18" t="s">
        <v>12</v>
      </c>
      <c r="U13" s="18" t="s">
        <v>13</v>
      </c>
      <c r="V13" s="18" t="s">
        <v>15</v>
      </c>
      <c r="W13" s="18" t="s">
        <v>19</v>
      </c>
    </row>
    <row r="14" customFormat="false" ht="75.75" hidden="false" customHeight="false" outlineLevel="0" collapsed="false">
      <c r="B14" s="8"/>
      <c r="C14" s="19" t="n">
        <f aca="false">Q14</f>
        <v>1</v>
      </c>
      <c r="D14" s="20" t="str">
        <f aca="false">R14</f>
        <v>Право использования программы для ЭВМ «Контур.ID» Сервис «Контур.PAM» по тарифному плану «Бессрочный» для 10 пользователей </v>
      </c>
      <c r="E14" s="21" t="s">
        <v>20</v>
      </c>
      <c r="F14" s="21" t="s">
        <v>20</v>
      </c>
      <c r="G14" s="21" t="s">
        <v>20</v>
      </c>
      <c r="H14" s="19" t="str">
        <f aca="false">T14</f>
        <v>шт.</v>
      </c>
      <c r="I14" s="22" t="n">
        <f aca="false">U14</f>
        <v>830.76924</v>
      </c>
      <c r="J14" s="23" t="n">
        <v>0</v>
      </c>
      <c r="K14" s="24" t="n">
        <f aca="false">V14</f>
        <v>1</v>
      </c>
      <c r="L14" s="22" t="n">
        <f aca="false">J14*K14</f>
        <v>0</v>
      </c>
      <c r="M14" s="10"/>
      <c r="Q14" s="25" t="n">
        <v>1</v>
      </c>
      <c r="R14" s="26" t="s">
        <v>21</v>
      </c>
      <c r="S14" s="25" t="s">
        <v>22</v>
      </c>
      <c r="T14" s="25" t="s">
        <v>23</v>
      </c>
      <c r="U14" s="27" t="n">
        <f aca="false">W14/V14</f>
        <v>830.76924</v>
      </c>
      <c r="V14" s="25" t="n">
        <v>1</v>
      </c>
      <c r="W14" s="27" t="n">
        <v>830.76924</v>
      </c>
    </row>
    <row r="15" customFormat="false" ht="88.4" hidden="false" customHeight="false" outlineLevel="0" collapsed="false">
      <c r="B15" s="8"/>
      <c r="C15" s="19" t="n">
        <f aca="false">Q15</f>
        <v>2</v>
      </c>
      <c r="D15" s="20" t="str">
        <f aca="false">R15</f>
        <v>Право использования программы для ЭВМ «Контур.ID» Сервис Контур.PAM для одного дополнительного пользователя (модификатор к тарифному плану «Бессрочный»)</v>
      </c>
      <c r="E15" s="21"/>
      <c r="F15" s="21"/>
      <c r="G15" s="21"/>
      <c r="H15" s="19" t="str">
        <f aca="false">T15</f>
        <v>шт.</v>
      </c>
      <c r="I15" s="22" t="n">
        <f aca="false">U15</f>
        <v>83.07692</v>
      </c>
      <c r="J15" s="23"/>
      <c r="K15" s="24" t="n">
        <f aca="false">V15</f>
        <v>1</v>
      </c>
      <c r="L15" s="22"/>
      <c r="M15" s="10"/>
      <c r="Q15" s="25" t="n">
        <v>2</v>
      </c>
      <c r="R15" s="26" t="s">
        <v>24</v>
      </c>
      <c r="S15" s="25" t="s">
        <v>22</v>
      </c>
      <c r="T15" s="25" t="s">
        <v>23</v>
      </c>
      <c r="U15" s="27" t="n">
        <f aca="false">W15/V15</f>
        <v>83.07692</v>
      </c>
      <c r="V15" s="25" t="n">
        <v>1</v>
      </c>
      <c r="W15" s="27" t="n">
        <v>83.07692</v>
      </c>
    </row>
    <row r="16" customFormat="false" ht="113.65" hidden="false" customHeight="false" outlineLevel="0" collapsed="false">
      <c r="B16" s="8"/>
      <c r="C16" s="19" t="n">
        <f aca="false">Q16</f>
        <v>3</v>
      </c>
      <c r="D16" s="20" t="str">
        <f aca="false">R16</f>
        <v>Услуги по сопровождению программы для ЭВМ «Контур.ID» по тарифному плану «Бессрочный» (техническая поддержка в виде абонентского обслуживания для сервиса Контур.PAM, в том числе установка обновлений) сроком на 12 мес.</v>
      </c>
      <c r="E16" s="21"/>
      <c r="F16" s="21"/>
      <c r="G16" s="21"/>
      <c r="H16" s="19" t="str">
        <f aca="false">T16</f>
        <v>шт.</v>
      </c>
      <c r="I16" s="22" t="n">
        <f aca="false">U16</f>
        <v>71.61804</v>
      </c>
      <c r="J16" s="23"/>
      <c r="K16" s="24" t="n">
        <f aca="false">V16</f>
        <v>5</v>
      </c>
      <c r="L16" s="22"/>
      <c r="M16" s="10"/>
      <c r="Q16" s="25" t="n">
        <v>3</v>
      </c>
      <c r="R16" s="26" t="s">
        <v>25</v>
      </c>
      <c r="S16" s="25" t="s">
        <v>22</v>
      </c>
      <c r="T16" s="25" t="s">
        <v>23</v>
      </c>
      <c r="U16" s="27" t="n">
        <f aca="false">W16/V16</f>
        <v>71.61804</v>
      </c>
      <c r="V16" s="25" t="n">
        <v>5</v>
      </c>
      <c r="W16" s="27" t="n">
        <v>358.0902</v>
      </c>
    </row>
    <row r="17" customFormat="false" ht="75.75" hidden="false" customHeight="false" outlineLevel="0" collapsed="false">
      <c r="B17" s="8"/>
      <c r="C17" s="19" t="n">
        <f aca="false">Q17</f>
        <v>4</v>
      </c>
      <c r="D17" s="20" t="str">
        <f aca="false">R17</f>
        <v>Право использования программы для ЭВМ «Контур.ID» Сервис Контур.PAM по тарифному плану «Бессрочный» (годовой пакет обновлений) </v>
      </c>
      <c r="E17" s="21"/>
      <c r="F17" s="21"/>
      <c r="G17" s="21"/>
      <c r="H17" s="19" t="str">
        <f aca="false">T17</f>
        <v>шт.</v>
      </c>
      <c r="I17" s="22" t="n">
        <f aca="false">U17</f>
        <v>286.47215</v>
      </c>
      <c r="J17" s="23"/>
      <c r="K17" s="24" t="n">
        <f aca="false">V17</f>
        <v>1</v>
      </c>
      <c r="L17" s="22"/>
      <c r="M17" s="10"/>
      <c r="Q17" s="25" t="n">
        <v>4</v>
      </c>
      <c r="R17" s="26" t="s">
        <v>26</v>
      </c>
      <c r="S17" s="25" t="s">
        <v>22</v>
      </c>
      <c r="T17" s="25" t="s">
        <v>23</v>
      </c>
      <c r="U17" s="27" t="n">
        <f aca="false">W17/V17</f>
        <v>286.47215</v>
      </c>
      <c r="V17" s="25" t="n">
        <v>1</v>
      </c>
      <c r="W17" s="27" t="n">
        <v>286.47215</v>
      </c>
    </row>
    <row r="18" customFormat="false" ht="24" hidden="false" customHeight="true" outlineLevel="0" collapsed="false">
      <c r="B18" s="8"/>
      <c r="C18" s="28" t="s">
        <v>27</v>
      </c>
      <c r="D18" s="28"/>
      <c r="E18" s="28"/>
      <c r="F18" s="28"/>
      <c r="G18" s="28"/>
      <c r="H18" s="28"/>
      <c r="I18" s="28"/>
      <c r="J18" s="29" t="s">
        <v>28</v>
      </c>
      <c r="K18" s="29"/>
      <c r="L18" s="30" t="n">
        <f aca="false">SUM(L14:L14)</f>
        <v>0</v>
      </c>
      <c r="M18" s="10"/>
      <c r="Q18" s="31" t="s">
        <v>29</v>
      </c>
      <c r="R18" s="31"/>
      <c r="S18" s="31"/>
      <c r="T18" s="31"/>
      <c r="U18" s="32" t="s">
        <v>28</v>
      </c>
      <c r="V18" s="32"/>
      <c r="W18" s="33" t="n">
        <f aca="false">SUM(W14:W17)</f>
        <v>1558.40851</v>
      </c>
    </row>
    <row r="19" customFormat="false" ht="24" hidden="false" customHeight="true" outlineLevel="0" collapsed="false">
      <c r="B19" s="8"/>
      <c r="C19" s="28"/>
      <c r="D19" s="28"/>
      <c r="E19" s="28"/>
      <c r="F19" s="28"/>
      <c r="G19" s="28"/>
      <c r="H19" s="28"/>
      <c r="I19" s="28"/>
      <c r="J19" s="34" t="s">
        <v>30</v>
      </c>
      <c r="K19" s="35" t="n">
        <f aca="false">V19</f>
        <v>0.22</v>
      </c>
      <c r="L19" s="30" t="n">
        <f aca="false">K19*L18</f>
        <v>0</v>
      </c>
      <c r="M19" s="10"/>
      <c r="Q19" s="31"/>
      <c r="R19" s="31"/>
      <c r="S19" s="31"/>
      <c r="T19" s="31"/>
      <c r="U19" s="32" t="s">
        <v>30</v>
      </c>
      <c r="V19" s="36" t="n">
        <v>0.22</v>
      </c>
      <c r="W19" s="33" t="n">
        <f aca="false">V19*W18</f>
        <v>342.8498722</v>
      </c>
    </row>
    <row r="20" customFormat="false" ht="24" hidden="false" customHeight="true" outlineLevel="0" collapsed="false">
      <c r="B20" s="8"/>
      <c r="C20" s="28"/>
      <c r="D20" s="28"/>
      <c r="E20" s="28"/>
      <c r="F20" s="28"/>
      <c r="G20" s="28"/>
      <c r="H20" s="28"/>
      <c r="I20" s="28"/>
      <c r="J20" s="29" t="s">
        <v>31</v>
      </c>
      <c r="K20" s="29"/>
      <c r="L20" s="30" t="n">
        <f aca="false">SUM(L18:L19)</f>
        <v>0</v>
      </c>
      <c r="M20" s="10"/>
      <c r="Q20" s="31"/>
      <c r="R20" s="31"/>
      <c r="S20" s="31"/>
      <c r="T20" s="31"/>
      <c r="U20" s="32" t="s">
        <v>31</v>
      </c>
      <c r="V20" s="32"/>
      <c r="W20" s="33" t="n">
        <f aca="false">SUM(W18:W19)</f>
        <v>1901.2583822</v>
      </c>
    </row>
    <row r="21" customFormat="false" ht="24" hidden="false" customHeight="true" outlineLevel="0" collapsed="false">
      <c r="B21" s="8"/>
      <c r="M21" s="10"/>
      <c r="Q21" s="12"/>
      <c r="R21" s="12"/>
      <c r="S21" s="12"/>
      <c r="T21" s="12"/>
      <c r="U21" s="12"/>
      <c r="V21" s="12"/>
      <c r="W21" s="12"/>
    </row>
    <row r="22" customFormat="false" ht="15.75" hidden="false" customHeight="true" outlineLevel="0" collapsed="false">
      <c r="B22" s="8"/>
      <c r="C22" s="16"/>
      <c r="D22" s="16"/>
      <c r="E22" s="16"/>
      <c r="F22" s="37"/>
      <c r="G22" s="38"/>
      <c r="H22" s="37"/>
      <c r="I22" s="39"/>
      <c r="J22" s="39"/>
      <c r="K22" s="39"/>
      <c r="L22" s="39"/>
      <c r="M22" s="10"/>
      <c r="Q22" s="2"/>
      <c r="R22" s="2"/>
      <c r="S22" s="2"/>
      <c r="T22" s="2"/>
      <c r="U22" s="2"/>
      <c r="V22" s="2"/>
      <c r="W22" s="2"/>
    </row>
    <row r="23" customFormat="false" ht="15" hidden="false" customHeight="false" outlineLevel="0" collapsed="false">
      <c r="B23" s="8"/>
      <c r="C23" s="40" t="s">
        <v>32</v>
      </c>
      <c r="D23" s="40"/>
      <c r="E23" s="40"/>
      <c r="F23" s="37"/>
      <c r="G23" s="41" t="s">
        <v>33</v>
      </c>
      <c r="H23" s="37" t="s">
        <v>34</v>
      </c>
      <c r="I23" s="40" t="s">
        <v>35</v>
      </c>
      <c r="J23" s="40"/>
      <c r="K23" s="40"/>
      <c r="L23" s="40"/>
      <c r="M23" s="10"/>
      <c r="Q23" s="2"/>
      <c r="R23" s="2"/>
      <c r="S23" s="2"/>
      <c r="T23" s="2"/>
      <c r="U23" s="2"/>
      <c r="V23" s="2"/>
      <c r="W23" s="2"/>
    </row>
    <row r="24" customFormat="false" ht="15" hidden="false" customHeight="false" outlineLevel="0" collapsed="false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4"/>
      <c r="Q24" s="12"/>
      <c r="R24" s="12"/>
      <c r="S24" s="12"/>
      <c r="T24" s="12"/>
      <c r="U24" s="12"/>
      <c r="V24" s="12"/>
      <c r="W24" s="12"/>
    </row>
    <row r="25" customFormat="false" ht="15.75" hidden="false" customHeight="true" outlineLevel="0" collapsed="false">
      <c r="Q25" s="45"/>
      <c r="R25" s="45"/>
      <c r="S25" s="45"/>
      <c r="T25" s="45"/>
      <c r="U25" s="45"/>
      <c r="V25" s="45"/>
      <c r="W25" s="45"/>
    </row>
    <row r="26" customFormat="false" ht="15.75" hidden="false" customHeight="true" outlineLevel="0" collapsed="false">
      <c r="B26" s="46" t="s">
        <v>36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Q26" s="45"/>
      <c r="R26" s="45"/>
      <c r="S26" s="45"/>
      <c r="T26" s="45"/>
      <c r="U26" s="45"/>
      <c r="V26" s="45"/>
      <c r="W26" s="45"/>
    </row>
    <row r="27" customFormat="false" ht="15" hidden="false" customHeight="false" outlineLevel="0" collapsed="false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Q27" s="45"/>
      <c r="R27" s="45"/>
      <c r="S27" s="45"/>
      <c r="T27" s="45"/>
      <c r="U27" s="45"/>
      <c r="V27" s="45"/>
      <c r="W27" s="45"/>
    </row>
    <row r="28" customFormat="false" ht="15" hidden="false" customHeight="false" outlineLevel="0" collapsed="false">
      <c r="Q28" s="45"/>
      <c r="R28" s="45"/>
      <c r="S28" s="45"/>
      <c r="T28" s="45"/>
      <c r="U28" s="45"/>
      <c r="V28" s="45"/>
      <c r="W28" s="45"/>
    </row>
    <row r="29" customFormat="false" ht="15" hidden="false" customHeight="false" outlineLevel="0" collapsed="false">
      <c r="Q29" s="45"/>
      <c r="R29" s="45"/>
      <c r="S29" s="45"/>
      <c r="T29" s="45"/>
      <c r="U29" s="45"/>
      <c r="V29" s="45"/>
      <c r="W29" s="45"/>
    </row>
    <row r="30" customFormat="false" ht="15" hidden="false" customHeight="false" outlineLevel="0" collapsed="false">
      <c r="Q30" s="45"/>
      <c r="R30" s="45"/>
      <c r="S30" s="45"/>
      <c r="T30" s="45"/>
      <c r="U30" s="45"/>
      <c r="V30" s="45"/>
      <c r="W30" s="45"/>
    </row>
    <row r="31" customFormat="false" ht="15" hidden="false" customHeight="false" outlineLevel="0" collapsed="false">
      <c r="Q31" s="45"/>
      <c r="R31" s="45"/>
      <c r="S31" s="45"/>
      <c r="T31" s="45"/>
      <c r="U31" s="45"/>
      <c r="V31" s="45"/>
      <c r="W31" s="45"/>
    </row>
    <row r="32" customFormat="false" ht="15" hidden="false" customHeight="false" outlineLevel="0" collapsed="false">
      <c r="Q32" s="45"/>
      <c r="R32" s="45"/>
      <c r="S32" s="45"/>
      <c r="T32" s="45"/>
      <c r="U32" s="45"/>
      <c r="V32" s="45"/>
      <c r="W32" s="45"/>
    </row>
    <row r="33" customFormat="false" ht="15" hidden="false" customHeight="false" outlineLevel="0" collapsed="false">
      <c r="Q33" s="45"/>
      <c r="R33" s="45"/>
      <c r="S33" s="45"/>
      <c r="T33" s="45"/>
      <c r="U33" s="45"/>
      <c r="V33" s="45"/>
      <c r="W33" s="45"/>
    </row>
    <row r="34" customFormat="false" ht="15" hidden="false" customHeight="false" outlineLevel="0" collapsed="false">
      <c r="Q34" s="45"/>
      <c r="R34" s="45"/>
      <c r="S34" s="45"/>
      <c r="T34" s="45"/>
      <c r="U34" s="45"/>
      <c r="V34" s="45"/>
      <c r="W34" s="45"/>
    </row>
    <row r="35" customFormat="false" ht="15" hidden="false" customHeight="false" outlineLevel="0" collapsed="false">
      <c r="Q35" s="45"/>
      <c r="R35" s="45"/>
      <c r="S35" s="45"/>
      <c r="T35" s="45"/>
      <c r="U35" s="45"/>
      <c r="V35" s="45"/>
      <c r="W35" s="45"/>
    </row>
    <row r="36" customFormat="false" ht="15" hidden="false" customHeight="false" outlineLevel="0" collapsed="false">
      <c r="Q36" s="45"/>
      <c r="R36" s="45"/>
      <c r="S36" s="45"/>
      <c r="T36" s="45"/>
      <c r="U36" s="45"/>
      <c r="V36" s="45"/>
      <c r="W36" s="45"/>
    </row>
  </sheetData>
  <mergeCells count="22"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8:I20"/>
    <mergeCell ref="J18:K18"/>
    <mergeCell ref="Q18:T20"/>
    <mergeCell ref="U18:V18"/>
    <mergeCell ref="J20:K20"/>
    <mergeCell ref="U20:V20"/>
    <mergeCell ref="C22:E22"/>
    <mergeCell ref="I22:L22"/>
    <mergeCell ref="Q22:W23"/>
    <mergeCell ref="C23:E23"/>
    <mergeCell ref="I23:L23"/>
    <mergeCell ref="Q25:W36"/>
    <mergeCell ref="B26:M2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AlterOffice/3.4.0.8$Linux_X86_64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ilinivb@sed.local</cp:lastModifiedBy>
  <cp:lastPrinted>2023-05-26T09:59:13Z</cp:lastPrinted>
  <dcterms:modified xsi:type="dcterms:W3CDTF">2026-05-13T09:39:48Z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